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-my.sharepoint.com/personal/dklisau_ltou_lt/Documents/Documents/4. DVP_komisijos/59. Asmens apsaugos priemonės/Paskelbti dokumentai/"/>
    </mc:Choice>
  </mc:AlternateContent>
  <xr:revisionPtr revIDLastSave="35" documentId="8_{850A0656-C06E-49D1-9D4F-89B2D9222D01}" xr6:coauthVersionLast="47" xr6:coauthVersionMax="47" xr10:uidLastSave="{CACC2519-06A0-44D6-827D-FFC9546B743B}"/>
  <bookViews>
    <workbookView xWindow="36915" yWindow="0" windowWidth="20610" windowHeight="15600" xr2:uid="{BF960B28-3F10-4AA7-B125-7C18A11640D2}"/>
  </bookViews>
  <sheets>
    <sheet name="Asmens apsaugos priemonė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51" i="2" l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52" i="2" l="1"/>
  <c r="G53" i="2" s="1"/>
  <c r="G54" i="2" s="1"/>
</calcChain>
</file>

<file path=xl/sharedStrings.xml><?xml version="1.0" encoding="utf-8"?>
<sst xmlns="http://schemas.openxmlformats.org/spreadsheetml/2006/main" count="152" uniqueCount="112">
  <si>
    <t>Tiekėjas:</t>
  </si>
  <si>
    <t>Eil. Nr.</t>
  </si>
  <si>
    <t>Pirkimo objekto pavadinimas</t>
  </si>
  <si>
    <t>Mato vnt.</t>
  </si>
  <si>
    <t>1 mato vieneto įkainis, EUR be PVM</t>
  </si>
  <si>
    <t>Pastabos:</t>
  </si>
  <si>
    <t>1. Kaina EUR be PVM apskaičiuojama padauginant įkainį EUR be PVM iš preliminaraus kiekio.</t>
  </si>
  <si>
    <t>2. Kainos/įkainiai pasiūlyme nurodomi suapvalinti, paliekant du skaitmenis po kablelio.</t>
  </si>
  <si>
    <t>Bendra  palyginamoji pasiūlymo kaina, pritaikius nuolaidą, EUR su PVM</t>
  </si>
  <si>
    <r>
      <t xml:space="preserve">PVM, proc. </t>
    </r>
    <r>
      <rPr>
        <b/>
        <i/>
        <sz val="12"/>
        <color rgb="FFFF0000"/>
        <rFont val="Times New Roman"/>
        <family val="1"/>
        <charset val="186"/>
      </rPr>
      <t>(nurodyti taikomą PVM dydį):</t>
    </r>
  </si>
  <si>
    <r>
      <t xml:space="preserve">3. Pasiūlymo kaina EUR su PVM turi apimti visas išlaidas, visus mokesčius ir apmokestinimus, mokėtinus pagal galiojančius Lietuvos Respublikos įstatymus. </t>
    </r>
    <r>
      <rPr>
        <i/>
        <sz val="12"/>
        <rFont val="Times New Roman"/>
        <family val="1"/>
        <charset val="186"/>
      </rPr>
      <t>Tai nėra Pirkėjo įsipareigojimas Laimėjusiam Dalyviui sumokėti nurodytą sumą sutarties galiojimo laikotarpiu ir bus naudojama tik pasiūlymų vertinimui.</t>
    </r>
    <r>
      <rPr>
        <sz val="12"/>
        <rFont val="Times New Roman"/>
        <family val="1"/>
        <charset val="186"/>
      </rPr>
      <t xml:space="preserve"> Laimėjusiam Dalyviui bus sumokama tik už faktiškai įsigytą kiekį.  </t>
    </r>
  </si>
  <si>
    <t>Preliminarus kiekis</t>
  </si>
  <si>
    <t>ASMENS APSAUGOS PRIEMONĖS</t>
  </si>
  <si>
    <t>1.      </t>
  </si>
  <si>
    <t xml:space="preserve">Signalinė vasarinė striukė </t>
  </si>
  <si>
    <t>2.      </t>
  </si>
  <si>
    <t xml:space="preserve">Signalinė žieminė striukė </t>
  </si>
  <si>
    <t>3.      </t>
  </si>
  <si>
    <t>Signalinė žieminė pašiltinta striukė</t>
  </si>
  <si>
    <t>4.      </t>
  </si>
  <si>
    <t>Signalinis švarkas</t>
  </si>
  <si>
    <t>5.      </t>
  </si>
  <si>
    <t>Signalinės kelnės</t>
  </si>
  <si>
    <t>6.      </t>
  </si>
  <si>
    <t>Signalinė liemenė</t>
  </si>
  <si>
    <t>7.      </t>
  </si>
  <si>
    <t>Lietpaltis</t>
  </si>
  <si>
    <t>8.      </t>
  </si>
  <si>
    <t>Vienkartinis kombinezonas</t>
  </si>
  <si>
    <t>9.      </t>
  </si>
  <si>
    <t>Darbo pirštinės</t>
  </si>
  <si>
    <t>10.   </t>
  </si>
  <si>
    <t>Darbo pirštinės (lygios galvijų odos)</t>
  </si>
  <si>
    <t>11.   </t>
  </si>
  <si>
    <t>Kombinuotos pirštinės (atsparios chemijai ir tirpalams)</t>
  </si>
  <si>
    <t>12.   </t>
  </si>
  <si>
    <t>Žieminės pirštinės</t>
  </si>
  <si>
    <t>13.   </t>
  </si>
  <si>
    <t>Antistatinės pirštinės</t>
  </si>
  <si>
    <t>14.   </t>
  </si>
  <si>
    <t>Vienkartinės pirštinės</t>
  </si>
  <si>
    <t>15.   </t>
  </si>
  <si>
    <t>Vasarinė kepurė</t>
  </si>
  <si>
    <t>16.   </t>
  </si>
  <si>
    <t>Žieminė kepurė</t>
  </si>
  <si>
    <t>17.   </t>
  </si>
  <si>
    <t>18.   </t>
  </si>
  <si>
    <t>Pošalmis</t>
  </si>
  <si>
    <t>19.   </t>
  </si>
  <si>
    <t>Ausų kamštelių dozavimo aparatas su laikikliu (dispenseris su kolba)</t>
  </si>
  <si>
    <t>20.   </t>
  </si>
  <si>
    <t>21.   </t>
  </si>
  <si>
    <t>Ausinės</t>
  </si>
  <si>
    <t>22.   </t>
  </si>
  <si>
    <t>Apsauginis šalmas</t>
  </si>
  <si>
    <t>23.   </t>
  </si>
  <si>
    <t>Respiratorius FFP2 (su vožtuvu)</t>
  </si>
  <si>
    <t>24.   </t>
  </si>
  <si>
    <t>Respiratorius FFP3 (su vožtuvu)</t>
  </si>
  <si>
    <t>25.   </t>
  </si>
  <si>
    <t>Kaukė (vienkartinė medicininė)</t>
  </si>
  <si>
    <t>26.   </t>
  </si>
  <si>
    <t>Dezinfekcinis skystis rankoms</t>
  </si>
  <si>
    <t>27.   </t>
  </si>
  <si>
    <t>Apsauginiai akiniai</t>
  </si>
  <si>
    <t>28.   </t>
  </si>
  <si>
    <t>Suvirintojo apsauginis veido skydelis</t>
  </si>
  <si>
    <t>29.   </t>
  </si>
  <si>
    <t>Petnešinis kūno saugos diržas (apraišai) su lynu</t>
  </si>
  <si>
    <t>30.   </t>
  </si>
  <si>
    <t>Marškinėliai</t>
  </si>
  <si>
    <t>31.   </t>
  </si>
  <si>
    <t>Marškinėliai (Polo)</t>
  </si>
  <si>
    <t>32.   </t>
  </si>
  <si>
    <t>Marškinėliai ilgomis rankovėmis</t>
  </si>
  <si>
    <t>33.   </t>
  </si>
  <si>
    <t>Džemperis</t>
  </si>
  <si>
    <t>34.   </t>
  </si>
  <si>
    <t>Švarkas darbinis</t>
  </si>
  <si>
    <t>35.   </t>
  </si>
  <si>
    <t>Kelnės darbinės</t>
  </si>
  <si>
    <t>36.   </t>
  </si>
  <si>
    <t>Žieminės darbinės kelnės</t>
  </si>
  <si>
    <t>37.   </t>
  </si>
  <si>
    <t>Puskombinezonis</t>
  </si>
  <si>
    <t>38.   </t>
  </si>
  <si>
    <t>Žieminis puskombinezonis</t>
  </si>
  <si>
    <t>39.   </t>
  </si>
  <si>
    <t>Žieminė striukė</t>
  </si>
  <si>
    <t>40.   </t>
  </si>
  <si>
    <t>Antistatinis švarkas</t>
  </si>
  <si>
    <t>41.   </t>
  </si>
  <si>
    <t>Antistatinės kelnės</t>
  </si>
  <si>
    <t>42.   </t>
  </si>
  <si>
    <t>Guminė avalynė su kojine</t>
  </si>
  <si>
    <t>43.   </t>
  </si>
  <si>
    <t>Darbiniai batai (demisezoniniai)</t>
  </si>
  <si>
    <t>44.   </t>
  </si>
  <si>
    <t>Darbiniai batai (žieminiai)</t>
  </si>
  <si>
    <t>45.   </t>
  </si>
  <si>
    <t>Darbiniai batai (vasariniai sandalai)</t>
  </si>
  <si>
    <t>Tiekėjo siūlomos Prekės gamintojo pavadinimas, tipas ir (arba) modelis ir (arba) prekės kodas (jeigu yra), kilmės šalis</t>
  </si>
  <si>
    <t>Vnt.</t>
  </si>
  <si>
    <t>Por.</t>
  </si>
  <si>
    <t>Dėž.</t>
  </si>
  <si>
    <t>Pak.</t>
  </si>
  <si>
    <t>l.</t>
  </si>
  <si>
    <t>Apsauginė kepurė šalmas (apsauga nuo mechaninių smūgių)</t>
  </si>
  <si>
    <t>Ausų kamšteliai (dozavimo aparatui)</t>
  </si>
  <si>
    <t>Bendra palyginamoji pasiūlymo kaina, EUR be PVM</t>
  </si>
  <si>
    <t>Kaina, EUR be PVM 
(5x6)</t>
  </si>
  <si>
    <t>SPS priedas Nr. 2.1 - Konkursinis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</si>
</sst>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9" fontId="10" fillId="3" borderId="1" xfId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righ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right" vertical="center"/>
    </xf>
    <xf numFmtId="4" fontId="3" fillId="0" borderId="0" xfId="0" applyNumberFormat="1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left" wrapText="1"/>
    </xf>
    <xf numFmtId="0" fontId="8" fillId="0" borderId="0" xfId="0" applyFont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right" vertical="center"/>
    </xf>
    <xf numFmtId="4" fontId="8" fillId="3" borderId="1" xfId="0" applyNumberFormat="1" applyFont="1" applyFill="1" applyBorder="1" applyAlignment="1" applyProtection="1">
      <alignment horizontal="left" vertical="center" wrapText="1"/>
      <protection locked="0"/>
    </xf>
    <xf numFmtId="4" fontId="8" fillId="3" borderId="1" xfId="0" quotePrefix="1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EA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414A4-8A67-4890-B976-B2F5556E8D42}">
  <sheetPr>
    <tabColor rgb="FF0070C0"/>
    <pageSetUpPr fitToPage="1"/>
  </sheetPr>
  <dimension ref="A1:G76"/>
  <sheetViews>
    <sheetView tabSelected="1" zoomScale="85" zoomScaleNormal="85" workbookViewId="0">
      <pane xSplit="2" ySplit="6" topLeftCell="C21" activePane="bottomRight" state="frozen"/>
      <selection pane="topRight" activeCell="C1" sqref="C1"/>
      <selection pane="bottomLeft" activeCell="A7" sqref="A7"/>
      <selection pane="bottomRight" activeCell="C34" sqref="C34"/>
    </sheetView>
  </sheetViews>
  <sheetFormatPr defaultColWidth="9.1796875" defaultRowHeight="15.5" x14ac:dyDescent="0.35"/>
  <cols>
    <col min="1" max="1" width="6.1796875" style="11" customWidth="1"/>
    <col min="2" max="2" width="48.54296875" style="5" customWidth="1"/>
    <col min="3" max="3" width="58.7265625" style="5" customWidth="1"/>
    <col min="4" max="4" width="13.81640625" style="5" customWidth="1"/>
    <col min="5" max="5" width="15.54296875" style="5" customWidth="1"/>
    <col min="6" max="6" width="18.54296875" style="5" customWidth="1"/>
    <col min="7" max="7" width="18.81640625" style="5" customWidth="1"/>
    <col min="8" max="16384" width="9.1796875" style="5"/>
  </cols>
  <sheetData>
    <row r="1" spans="1:7" x14ac:dyDescent="0.35">
      <c r="A1" s="29" t="s">
        <v>111</v>
      </c>
      <c r="B1" s="29"/>
      <c r="C1" s="30" t="s">
        <v>0</v>
      </c>
      <c r="D1" s="33"/>
      <c r="E1" s="33"/>
      <c r="F1" s="33"/>
      <c r="G1" s="33"/>
    </row>
    <row r="2" spans="1:7" x14ac:dyDescent="0.35">
      <c r="A2" s="23"/>
      <c r="B2" s="23"/>
      <c r="C2" s="23"/>
      <c r="D2" s="23"/>
      <c r="E2" s="23"/>
      <c r="F2" s="23"/>
      <c r="G2" s="23"/>
    </row>
    <row r="3" spans="1:7" ht="13.5" customHeight="1" x14ac:dyDescent="0.35">
      <c r="A3" s="24" t="s">
        <v>12</v>
      </c>
      <c r="B3" s="24"/>
      <c r="C3" s="24"/>
      <c r="D3" s="24"/>
      <c r="E3" s="24"/>
      <c r="F3" s="24"/>
      <c r="G3" s="24"/>
    </row>
    <row r="4" spans="1:7" x14ac:dyDescent="0.35">
      <c r="A4" s="23"/>
      <c r="B4" s="23"/>
      <c r="C4" s="23"/>
      <c r="D4" s="23"/>
      <c r="E4" s="23"/>
      <c r="F4" s="23"/>
      <c r="G4" s="23"/>
    </row>
    <row r="5" spans="1:7" ht="60" x14ac:dyDescent="0.35">
      <c r="A5" s="25" t="s">
        <v>1</v>
      </c>
      <c r="B5" s="25" t="s">
        <v>2</v>
      </c>
      <c r="C5" s="25" t="s">
        <v>101</v>
      </c>
      <c r="D5" s="25" t="s">
        <v>3</v>
      </c>
      <c r="E5" s="25" t="s">
        <v>11</v>
      </c>
      <c r="F5" s="25" t="s">
        <v>4</v>
      </c>
      <c r="G5" s="25" t="s">
        <v>110</v>
      </c>
    </row>
    <row r="6" spans="1:7" s="28" customFormat="1" x14ac:dyDescent="0.35">
      <c r="A6" s="26">
        <v>1</v>
      </c>
      <c r="B6" s="26">
        <v>2</v>
      </c>
      <c r="C6" s="27">
        <v>3</v>
      </c>
      <c r="D6" s="26">
        <v>4</v>
      </c>
      <c r="E6" s="26">
        <v>5</v>
      </c>
      <c r="F6" s="27">
        <v>6</v>
      </c>
      <c r="G6" s="27">
        <v>7</v>
      </c>
    </row>
    <row r="7" spans="1:7" x14ac:dyDescent="0.35">
      <c r="A7" s="19" t="s">
        <v>13</v>
      </c>
      <c r="B7" s="21" t="s">
        <v>14</v>
      </c>
      <c r="C7" s="31"/>
      <c r="D7" s="19" t="s">
        <v>102</v>
      </c>
      <c r="E7" s="19">
        <v>400</v>
      </c>
      <c r="F7" s="1"/>
      <c r="G7" s="18">
        <f t="shared" ref="G7:G38" si="0">+F7*E7</f>
        <v>0</v>
      </c>
    </row>
    <row r="8" spans="1:7" x14ac:dyDescent="0.35">
      <c r="A8" s="19" t="s">
        <v>15</v>
      </c>
      <c r="B8" s="21" t="s">
        <v>16</v>
      </c>
      <c r="C8" s="31"/>
      <c r="D8" s="19" t="s">
        <v>102</v>
      </c>
      <c r="E8" s="19">
        <v>400</v>
      </c>
      <c r="F8" s="1"/>
      <c r="G8" s="18">
        <f t="shared" si="0"/>
        <v>0</v>
      </c>
    </row>
    <row r="9" spans="1:7" x14ac:dyDescent="0.35">
      <c r="A9" s="19" t="s">
        <v>17</v>
      </c>
      <c r="B9" s="21" t="s">
        <v>18</v>
      </c>
      <c r="C9" s="31"/>
      <c r="D9" s="19" t="s">
        <v>102</v>
      </c>
      <c r="E9" s="19">
        <v>50</v>
      </c>
      <c r="F9" s="1"/>
      <c r="G9" s="18">
        <f t="shared" si="0"/>
        <v>0</v>
      </c>
    </row>
    <row r="10" spans="1:7" x14ac:dyDescent="0.35">
      <c r="A10" s="19" t="s">
        <v>19</v>
      </c>
      <c r="B10" s="21" t="s">
        <v>20</v>
      </c>
      <c r="C10" s="31"/>
      <c r="D10" s="19" t="s">
        <v>102</v>
      </c>
      <c r="E10" s="19">
        <v>200</v>
      </c>
      <c r="F10" s="1"/>
      <c r="G10" s="18">
        <f t="shared" si="0"/>
        <v>0</v>
      </c>
    </row>
    <row r="11" spans="1:7" x14ac:dyDescent="0.35">
      <c r="A11" s="19" t="s">
        <v>21</v>
      </c>
      <c r="B11" s="21" t="s">
        <v>22</v>
      </c>
      <c r="C11" s="31"/>
      <c r="D11" s="19" t="s">
        <v>102</v>
      </c>
      <c r="E11" s="19">
        <v>200</v>
      </c>
      <c r="F11" s="1"/>
      <c r="G11" s="18">
        <f t="shared" si="0"/>
        <v>0</v>
      </c>
    </row>
    <row r="12" spans="1:7" x14ac:dyDescent="0.35">
      <c r="A12" s="19" t="s">
        <v>23</v>
      </c>
      <c r="B12" s="21" t="s">
        <v>24</v>
      </c>
      <c r="C12" s="32"/>
      <c r="D12" s="19" t="s">
        <v>102</v>
      </c>
      <c r="E12" s="19">
        <v>400</v>
      </c>
      <c r="F12" s="1"/>
      <c r="G12" s="18">
        <f t="shared" si="0"/>
        <v>0</v>
      </c>
    </row>
    <row r="13" spans="1:7" x14ac:dyDescent="0.35">
      <c r="A13" s="19" t="s">
        <v>25</v>
      </c>
      <c r="B13" s="21" t="s">
        <v>26</v>
      </c>
      <c r="C13" s="31"/>
      <c r="D13" s="19" t="s">
        <v>102</v>
      </c>
      <c r="E13" s="19">
        <v>400</v>
      </c>
      <c r="F13" s="1"/>
      <c r="G13" s="18">
        <f t="shared" si="0"/>
        <v>0</v>
      </c>
    </row>
    <row r="14" spans="1:7" x14ac:dyDescent="0.35">
      <c r="A14" s="19" t="s">
        <v>27</v>
      </c>
      <c r="B14" s="21" t="s">
        <v>28</v>
      </c>
      <c r="C14" s="31"/>
      <c r="D14" s="19" t="s">
        <v>102</v>
      </c>
      <c r="E14" s="19">
        <v>400</v>
      </c>
      <c r="F14" s="1"/>
      <c r="G14" s="18">
        <f t="shared" si="0"/>
        <v>0</v>
      </c>
    </row>
    <row r="15" spans="1:7" x14ac:dyDescent="0.35">
      <c r="A15" s="19" t="s">
        <v>29</v>
      </c>
      <c r="B15" s="21" t="s">
        <v>30</v>
      </c>
      <c r="C15" s="31"/>
      <c r="D15" s="19" t="s">
        <v>103</v>
      </c>
      <c r="E15" s="20">
        <v>10000</v>
      </c>
      <c r="F15" s="1"/>
      <c r="G15" s="18">
        <f t="shared" si="0"/>
        <v>0</v>
      </c>
    </row>
    <row r="16" spans="1:7" x14ac:dyDescent="0.35">
      <c r="A16" s="19" t="s">
        <v>31</v>
      </c>
      <c r="B16" s="21" t="s">
        <v>32</v>
      </c>
      <c r="C16" s="31"/>
      <c r="D16" s="19" t="s">
        <v>103</v>
      </c>
      <c r="E16" s="20">
        <v>1000</v>
      </c>
      <c r="F16" s="1"/>
      <c r="G16" s="18">
        <f t="shared" si="0"/>
        <v>0</v>
      </c>
    </row>
    <row r="17" spans="1:7" ht="31" x14ac:dyDescent="0.35">
      <c r="A17" s="19" t="s">
        <v>33</v>
      </c>
      <c r="B17" s="21" t="s">
        <v>34</v>
      </c>
      <c r="C17" s="31"/>
      <c r="D17" s="19" t="s">
        <v>103</v>
      </c>
      <c r="E17" s="20">
        <v>1000</v>
      </c>
      <c r="F17" s="1"/>
      <c r="G17" s="18">
        <f t="shared" si="0"/>
        <v>0</v>
      </c>
    </row>
    <row r="18" spans="1:7" x14ac:dyDescent="0.35">
      <c r="A18" s="19" t="s">
        <v>35</v>
      </c>
      <c r="B18" s="21" t="s">
        <v>36</v>
      </c>
      <c r="C18" s="31"/>
      <c r="D18" s="19" t="s">
        <v>103</v>
      </c>
      <c r="E18" s="20">
        <v>1000</v>
      </c>
      <c r="F18" s="1"/>
      <c r="G18" s="18">
        <f t="shared" si="0"/>
        <v>0</v>
      </c>
    </row>
    <row r="19" spans="1:7" x14ac:dyDescent="0.35">
      <c r="A19" s="19" t="s">
        <v>37</v>
      </c>
      <c r="B19" s="21" t="s">
        <v>38</v>
      </c>
      <c r="C19" s="31"/>
      <c r="D19" s="19" t="s">
        <v>103</v>
      </c>
      <c r="E19" s="19">
        <v>500</v>
      </c>
      <c r="F19" s="1"/>
      <c r="G19" s="18">
        <f t="shared" si="0"/>
        <v>0</v>
      </c>
    </row>
    <row r="20" spans="1:7" x14ac:dyDescent="0.35">
      <c r="A20" s="19" t="s">
        <v>39</v>
      </c>
      <c r="B20" s="21" t="s">
        <v>40</v>
      </c>
      <c r="C20" s="31"/>
      <c r="D20" s="19" t="s">
        <v>104</v>
      </c>
      <c r="E20" s="19">
        <v>100</v>
      </c>
      <c r="F20" s="1"/>
      <c r="G20" s="18">
        <f t="shared" si="0"/>
        <v>0</v>
      </c>
    </row>
    <row r="21" spans="1:7" x14ac:dyDescent="0.35">
      <c r="A21" s="19" t="s">
        <v>41</v>
      </c>
      <c r="B21" s="21" t="s">
        <v>42</v>
      </c>
      <c r="C21" s="31"/>
      <c r="D21" s="19" t="s">
        <v>102</v>
      </c>
      <c r="E21" s="19">
        <v>400</v>
      </c>
      <c r="F21" s="1"/>
      <c r="G21" s="18">
        <f t="shared" si="0"/>
        <v>0</v>
      </c>
    </row>
    <row r="22" spans="1:7" x14ac:dyDescent="0.35">
      <c r="A22" s="19" t="s">
        <v>43</v>
      </c>
      <c r="B22" s="21" t="s">
        <v>44</v>
      </c>
      <c r="C22" s="31"/>
      <c r="D22" s="19" t="s">
        <v>102</v>
      </c>
      <c r="E22" s="19">
        <v>400</v>
      </c>
      <c r="F22" s="1"/>
      <c r="G22" s="18">
        <f t="shared" si="0"/>
        <v>0</v>
      </c>
    </row>
    <row r="23" spans="1:7" ht="31" x14ac:dyDescent="0.35">
      <c r="A23" s="19" t="s">
        <v>45</v>
      </c>
      <c r="B23" s="22" t="s">
        <v>107</v>
      </c>
      <c r="C23" s="31"/>
      <c r="D23" s="19" t="s">
        <v>102</v>
      </c>
      <c r="E23" s="19">
        <v>100</v>
      </c>
      <c r="F23" s="1"/>
      <c r="G23" s="18">
        <f t="shared" si="0"/>
        <v>0</v>
      </c>
    </row>
    <row r="24" spans="1:7" x14ac:dyDescent="0.35">
      <c r="A24" s="19" t="s">
        <v>46</v>
      </c>
      <c r="B24" s="21" t="s">
        <v>47</v>
      </c>
      <c r="C24" s="31"/>
      <c r="D24" s="19" t="s">
        <v>102</v>
      </c>
      <c r="E24" s="19">
        <v>200</v>
      </c>
      <c r="F24" s="1"/>
      <c r="G24" s="18">
        <f t="shared" si="0"/>
        <v>0</v>
      </c>
    </row>
    <row r="25" spans="1:7" ht="31" x14ac:dyDescent="0.35">
      <c r="A25" s="19" t="s">
        <v>48</v>
      </c>
      <c r="B25" s="21" t="s">
        <v>49</v>
      </c>
      <c r="C25" s="31"/>
      <c r="D25" s="19" t="s">
        <v>102</v>
      </c>
      <c r="E25" s="19">
        <v>50</v>
      </c>
      <c r="F25" s="1"/>
      <c r="G25" s="18">
        <f t="shared" si="0"/>
        <v>0</v>
      </c>
    </row>
    <row r="26" spans="1:7" x14ac:dyDescent="0.35">
      <c r="A26" s="19" t="s">
        <v>50</v>
      </c>
      <c r="B26" s="21" t="s">
        <v>108</v>
      </c>
      <c r="C26" s="31"/>
      <c r="D26" s="19" t="s">
        <v>105</v>
      </c>
      <c r="E26" s="19">
        <v>50</v>
      </c>
      <c r="F26" s="1"/>
      <c r="G26" s="18">
        <f t="shared" si="0"/>
        <v>0</v>
      </c>
    </row>
    <row r="27" spans="1:7" x14ac:dyDescent="0.35">
      <c r="A27" s="19" t="s">
        <v>51</v>
      </c>
      <c r="B27" s="21" t="s">
        <v>52</v>
      </c>
      <c r="C27" s="31"/>
      <c r="D27" s="19" t="s">
        <v>102</v>
      </c>
      <c r="E27" s="19">
        <v>200</v>
      </c>
      <c r="F27" s="1"/>
      <c r="G27" s="18">
        <f t="shared" si="0"/>
        <v>0</v>
      </c>
    </row>
    <row r="28" spans="1:7" x14ac:dyDescent="0.35">
      <c r="A28" s="19" t="s">
        <v>53</v>
      </c>
      <c r="B28" s="21" t="s">
        <v>54</v>
      </c>
      <c r="C28" s="31"/>
      <c r="D28" s="19" t="s">
        <v>102</v>
      </c>
      <c r="E28" s="19">
        <v>200</v>
      </c>
      <c r="F28" s="1"/>
      <c r="G28" s="18">
        <f t="shared" si="0"/>
        <v>0</v>
      </c>
    </row>
    <row r="29" spans="1:7" x14ac:dyDescent="0.35">
      <c r="A29" s="19" t="s">
        <v>55</v>
      </c>
      <c r="B29" s="21" t="s">
        <v>56</v>
      </c>
      <c r="C29" s="31"/>
      <c r="D29" s="19" t="s">
        <v>102</v>
      </c>
      <c r="E29" s="20">
        <v>1000</v>
      </c>
      <c r="F29" s="1"/>
      <c r="G29" s="18">
        <f t="shared" si="0"/>
        <v>0</v>
      </c>
    </row>
    <row r="30" spans="1:7" x14ac:dyDescent="0.35">
      <c r="A30" s="19" t="s">
        <v>57</v>
      </c>
      <c r="B30" s="21" t="s">
        <v>58</v>
      </c>
      <c r="C30" s="31"/>
      <c r="D30" s="19" t="s">
        <v>102</v>
      </c>
      <c r="E30" s="20">
        <v>1000</v>
      </c>
      <c r="F30" s="1"/>
      <c r="G30" s="18">
        <f t="shared" si="0"/>
        <v>0</v>
      </c>
    </row>
    <row r="31" spans="1:7" x14ac:dyDescent="0.35">
      <c r="A31" s="19" t="s">
        <v>59</v>
      </c>
      <c r="B31" s="21" t="s">
        <v>60</v>
      </c>
      <c r="C31" s="31"/>
      <c r="D31" s="19" t="s">
        <v>102</v>
      </c>
      <c r="E31" s="20">
        <v>1000</v>
      </c>
      <c r="F31" s="1"/>
      <c r="G31" s="18">
        <f t="shared" si="0"/>
        <v>0</v>
      </c>
    </row>
    <row r="32" spans="1:7" x14ac:dyDescent="0.35">
      <c r="A32" s="19" t="s">
        <v>61</v>
      </c>
      <c r="B32" s="21" t="s">
        <v>62</v>
      </c>
      <c r="C32" s="31"/>
      <c r="D32" s="19" t="s">
        <v>106</v>
      </c>
      <c r="E32" s="19">
        <v>500</v>
      </c>
      <c r="F32" s="1"/>
      <c r="G32" s="18">
        <f t="shared" si="0"/>
        <v>0</v>
      </c>
    </row>
    <row r="33" spans="1:7" x14ac:dyDescent="0.35">
      <c r="A33" s="19" t="s">
        <v>63</v>
      </c>
      <c r="B33" s="21" t="s">
        <v>64</v>
      </c>
      <c r="C33" s="31"/>
      <c r="D33" s="19" t="s">
        <v>102</v>
      </c>
      <c r="E33" s="19">
        <v>100</v>
      </c>
      <c r="F33" s="1"/>
      <c r="G33" s="18">
        <f t="shared" si="0"/>
        <v>0</v>
      </c>
    </row>
    <row r="34" spans="1:7" x14ac:dyDescent="0.35">
      <c r="A34" s="19" t="s">
        <v>65</v>
      </c>
      <c r="B34" s="21" t="s">
        <v>66</v>
      </c>
      <c r="C34" s="31"/>
      <c r="D34" s="19" t="s">
        <v>102</v>
      </c>
      <c r="E34" s="19">
        <v>10</v>
      </c>
      <c r="F34" s="1"/>
      <c r="G34" s="18">
        <f t="shared" si="0"/>
        <v>0</v>
      </c>
    </row>
    <row r="35" spans="1:7" x14ac:dyDescent="0.35">
      <c r="A35" s="19" t="s">
        <v>67</v>
      </c>
      <c r="B35" s="21" t="s">
        <v>68</v>
      </c>
      <c r="C35" s="31"/>
      <c r="D35" s="19" t="s">
        <v>102</v>
      </c>
      <c r="E35" s="19">
        <v>30</v>
      </c>
      <c r="F35" s="1"/>
      <c r="G35" s="18">
        <f t="shared" si="0"/>
        <v>0</v>
      </c>
    </row>
    <row r="36" spans="1:7" x14ac:dyDescent="0.35">
      <c r="A36" s="19" t="s">
        <v>69</v>
      </c>
      <c r="B36" s="21" t="s">
        <v>70</v>
      </c>
      <c r="C36" s="31"/>
      <c r="D36" s="19" t="s">
        <v>102</v>
      </c>
      <c r="E36" s="20">
        <v>2000</v>
      </c>
      <c r="F36" s="1"/>
      <c r="G36" s="18">
        <f t="shared" si="0"/>
        <v>0</v>
      </c>
    </row>
    <row r="37" spans="1:7" x14ac:dyDescent="0.35">
      <c r="A37" s="19" t="s">
        <v>71</v>
      </c>
      <c r="B37" s="21" t="s">
        <v>72</v>
      </c>
      <c r="C37" s="31"/>
      <c r="D37" s="19" t="s">
        <v>102</v>
      </c>
      <c r="E37" s="20">
        <v>1000</v>
      </c>
      <c r="F37" s="1"/>
      <c r="G37" s="18">
        <f t="shared" si="0"/>
        <v>0</v>
      </c>
    </row>
    <row r="38" spans="1:7" x14ac:dyDescent="0.35">
      <c r="A38" s="19" t="s">
        <v>73</v>
      </c>
      <c r="B38" s="22" t="s">
        <v>74</v>
      </c>
      <c r="C38" s="31"/>
      <c r="D38" s="19" t="s">
        <v>102</v>
      </c>
      <c r="E38" s="19">
        <v>500</v>
      </c>
      <c r="F38" s="1"/>
      <c r="G38" s="18">
        <f t="shared" si="0"/>
        <v>0</v>
      </c>
    </row>
    <row r="39" spans="1:7" x14ac:dyDescent="0.35">
      <c r="A39" s="19" t="s">
        <v>75</v>
      </c>
      <c r="B39" s="21" t="s">
        <v>76</v>
      </c>
      <c r="C39" s="31"/>
      <c r="D39" s="19" t="s">
        <v>102</v>
      </c>
      <c r="E39" s="19">
        <v>400</v>
      </c>
      <c r="F39" s="1"/>
      <c r="G39" s="18">
        <f t="shared" ref="G39:G51" si="1">+F39*E39</f>
        <v>0</v>
      </c>
    </row>
    <row r="40" spans="1:7" x14ac:dyDescent="0.35">
      <c r="A40" s="19" t="s">
        <v>77</v>
      </c>
      <c r="B40" s="21" t="s">
        <v>78</v>
      </c>
      <c r="C40" s="31"/>
      <c r="D40" s="19" t="s">
        <v>102</v>
      </c>
      <c r="E40" s="19">
        <v>200</v>
      </c>
      <c r="F40" s="1"/>
      <c r="G40" s="18">
        <f t="shared" si="1"/>
        <v>0</v>
      </c>
    </row>
    <row r="41" spans="1:7" x14ac:dyDescent="0.35">
      <c r="A41" s="19" t="s">
        <v>79</v>
      </c>
      <c r="B41" s="21" t="s">
        <v>80</v>
      </c>
      <c r="C41" s="31"/>
      <c r="D41" s="19" t="s">
        <v>102</v>
      </c>
      <c r="E41" s="19">
        <v>200</v>
      </c>
      <c r="F41" s="1"/>
      <c r="G41" s="18">
        <f t="shared" si="1"/>
        <v>0</v>
      </c>
    </row>
    <row r="42" spans="1:7" x14ac:dyDescent="0.35">
      <c r="A42" s="19" t="s">
        <v>81</v>
      </c>
      <c r="B42" s="21" t="s">
        <v>82</v>
      </c>
      <c r="C42" s="31"/>
      <c r="D42" s="19" t="s">
        <v>102</v>
      </c>
      <c r="E42" s="19">
        <v>200</v>
      </c>
      <c r="F42" s="1"/>
      <c r="G42" s="18">
        <f t="shared" si="1"/>
        <v>0</v>
      </c>
    </row>
    <row r="43" spans="1:7" x14ac:dyDescent="0.35">
      <c r="A43" s="19" t="s">
        <v>83</v>
      </c>
      <c r="B43" s="21" t="s">
        <v>84</v>
      </c>
      <c r="C43" s="31"/>
      <c r="D43" s="19" t="s">
        <v>102</v>
      </c>
      <c r="E43" s="19">
        <v>200</v>
      </c>
      <c r="F43" s="1"/>
      <c r="G43" s="18">
        <f t="shared" si="1"/>
        <v>0</v>
      </c>
    </row>
    <row r="44" spans="1:7" x14ac:dyDescent="0.35">
      <c r="A44" s="19" t="s">
        <v>85</v>
      </c>
      <c r="B44" s="21" t="s">
        <v>86</v>
      </c>
      <c r="C44" s="31"/>
      <c r="D44" s="19" t="s">
        <v>102</v>
      </c>
      <c r="E44" s="19">
        <v>200</v>
      </c>
      <c r="F44" s="1"/>
      <c r="G44" s="18">
        <f t="shared" si="1"/>
        <v>0</v>
      </c>
    </row>
    <row r="45" spans="1:7" x14ac:dyDescent="0.35">
      <c r="A45" s="19" t="s">
        <v>87</v>
      </c>
      <c r="B45" s="21" t="s">
        <v>88</v>
      </c>
      <c r="C45" s="31"/>
      <c r="D45" s="19" t="s">
        <v>102</v>
      </c>
      <c r="E45" s="19">
        <v>200</v>
      </c>
      <c r="F45" s="1"/>
      <c r="G45" s="18">
        <f t="shared" si="1"/>
        <v>0</v>
      </c>
    </row>
    <row r="46" spans="1:7" x14ac:dyDescent="0.35">
      <c r="A46" s="19" t="s">
        <v>89</v>
      </c>
      <c r="B46" s="21" t="s">
        <v>90</v>
      </c>
      <c r="C46" s="31"/>
      <c r="D46" s="19" t="s">
        <v>102</v>
      </c>
      <c r="E46" s="19">
        <v>100</v>
      </c>
      <c r="F46" s="1"/>
      <c r="G46" s="18">
        <f t="shared" si="1"/>
        <v>0</v>
      </c>
    </row>
    <row r="47" spans="1:7" x14ac:dyDescent="0.35">
      <c r="A47" s="19" t="s">
        <v>91</v>
      </c>
      <c r="B47" s="21" t="s">
        <v>92</v>
      </c>
      <c r="C47" s="31"/>
      <c r="D47" s="19" t="s">
        <v>102</v>
      </c>
      <c r="E47" s="19">
        <v>100</v>
      </c>
      <c r="F47" s="1"/>
      <c r="G47" s="18">
        <f t="shared" si="1"/>
        <v>0</v>
      </c>
    </row>
    <row r="48" spans="1:7" x14ac:dyDescent="0.35">
      <c r="A48" s="19" t="s">
        <v>93</v>
      </c>
      <c r="B48" s="21" t="s">
        <v>94</v>
      </c>
      <c r="C48" s="31"/>
      <c r="D48" s="19" t="s">
        <v>103</v>
      </c>
      <c r="E48" s="19">
        <v>200</v>
      </c>
      <c r="F48" s="1"/>
      <c r="G48" s="18">
        <f t="shared" si="1"/>
        <v>0</v>
      </c>
    </row>
    <row r="49" spans="1:7" x14ac:dyDescent="0.35">
      <c r="A49" s="19" t="s">
        <v>95</v>
      </c>
      <c r="B49" s="21" t="s">
        <v>96</v>
      </c>
      <c r="C49" s="31"/>
      <c r="D49" s="19" t="s">
        <v>103</v>
      </c>
      <c r="E49" s="19">
        <v>400</v>
      </c>
      <c r="F49" s="1"/>
      <c r="G49" s="18">
        <f t="shared" si="1"/>
        <v>0</v>
      </c>
    </row>
    <row r="50" spans="1:7" x14ac:dyDescent="0.35">
      <c r="A50" s="19" t="s">
        <v>97</v>
      </c>
      <c r="B50" s="21" t="s">
        <v>98</v>
      </c>
      <c r="C50" s="31"/>
      <c r="D50" s="19" t="s">
        <v>103</v>
      </c>
      <c r="E50" s="19">
        <v>400</v>
      </c>
      <c r="F50" s="1"/>
      <c r="G50" s="18">
        <f t="shared" si="1"/>
        <v>0</v>
      </c>
    </row>
    <row r="51" spans="1:7" x14ac:dyDescent="0.35">
      <c r="A51" s="19" t="s">
        <v>99</v>
      </c>
      <c r="B51" s="21" t="s">
        <v>100</v>
      </c>
      <c r="C51" s="31"/>
      <c r="D51" s="19" t="s">
        <v>103</v>
      </c>
      <c r="E51" s="19">
        <v>400</v>
      </c>
      <c r="F51" s="1"/>
      <c r="G51" s="18">
        <f t="shared" si="1"/>
        <v>0</v>
      </c>
    </row>
    <row r="52" spans="1:7" ht="14.5" customHeight="1" x14ac:dyDescent="0.35">
      <c r="A52" s="3" t="s">
        <v>109</v>
      </c>
      <c r="B52" s="3"/>
      <c r="C52" s="3"/>
      <c r="D52" s="3"/>
      <c r="E52" s="3"/>
      <c r="F52" s="3"/>
      <c r="G52" s="17">
        <f>ROUND(SUM(G7:G51),2)</f>
        <v>0</v>
      </c>
    </row>
    <row r="53" spans="1:7" x14ac:dyDescent="0.35">
      <c r="A53" s="3" t="s">
        <v>9</v>
      </c>
      <c r="B53" s="3"/>
      <c r="C53" s="3"/>
      <c r="D53" s="3"/>
      <c r="E53" s="3"/>
      <c r="F53" s="2">
        <v>0.21</v>
      </c>
      <c r="G53" s="4">
        <f>ROUND((G52*F53),2)</f>
        <v>0</v>
      </c>
    </row>
    <row r="54" spans="1:7" x14ac:dyDescent="0.35">
      <c r="A54" s="3" t="s">
        <v>8</v>
      </c>
      <c r="B54" s="3"/>
      <c r="C54" s="3"/>
      <c r="D54" s="3"/>
      <c r="E54" s="3"/>
      <c r="F54" s="3"/>
      <c r="G54" s="4">
        <f>ROUND((G52+G53),2)</f>
        <v>0</v>
      </c>
    </row>
    <row r="55" spans="1:7" x14ac:dyDescent="0.35">
      <c r="A55" s="6" t="s">
        <v>5</v>
      </c>
      <c r="B55" s="6"/>
      <c r="D55" s="6"/>
      <c r="E55" s="6"/>
      <c r="F55" s="6"/>
      <c r="G55" s="7"/>
    </row>
    <row r="56" spans="1:7" x14ac:dyDescent="0.35">
      <c r="A56" s="8" t="s">
        <v>6</v>
      </c>
      <c r="B56" s="8"/>
      <c r="D56" s="8"/>
      <c r="E56" s="8"/>
      <c r="F56" s="8"/>
      <c r="G56" s="8"/>
    </row>
    <row r="57" spans="1:7" x14ac:dyDescent="0.35">
      <c r="A57" s="9" t="s">
        <v>7</v>
      </c>
      <c r="B57" s="9"/>
      <c r="D57" s="9"/>
      <c r="E57" s="9"/>
      <c r="F57" s="9"/>
      <c r="G57" s="9"/>
    </row>
    <row r="58" spans="1:7" ht="49.5" customHeight="1" x14ac:dyDescent="0.35">
      <c r="A58" s="10" t="s">
        <v>10</v>
      </c>
      <c r="B58" s="10"/>
      <c r="C58" s="10"/>
      <c r="D58" s="10"/>
      <c r="E58" s="10"/>
      <c r="F58" s="10"/>
      <c r="G58" s="10"/>
    </row>
    <row r="59" spans="1:7" x14ac:dyDescent="0.35">
      <c r="A59" s="6"/>
      <c r="B59" s="6"/>
      <c r="D59" s="6"/>
      <c r="E59" s="6"/>
      <c r="F59" s="6"/>
      <c r="G59" s="6"/>
    </row>
    <row r="65" spans="3:3" x14ac:dyDescent="0.35">
      <c r="C65" s="12"/>
    </row>
    <row r="66" spans="3:3" x14ac:dyDescent="0.35">
      <c r="C66" s="13"/>
    </row>
    <row r="67" spans="3:3" x14ac:dyDescent="0.35">
      <c r="C67" s="14"/>
    </row>
    <row r="68" spans="3:3" x14ac:dyDescent="0.35">
      <c r="C68" s="13"/>
    </row>
    <row r="69" spans="3:3" x14ac:dyDescent="0.35">
      <c r="C69" s="13"/>
    </row>
    <row r="70" spans="3:3" x14ac:dyDescent="0.35">
      <c r="C70" s="12"/>
    </row>
    <row r="71" spans="3:3" x14ac:dyDescent="0.35">
      <c r="C71" s="12"/>
    </row>
    <row r="72" spans="3:3" x14ac:dyDescent="0.35">
      <c r="C72" s="6"/>
    </row>
    <row r="73" spans="3:3" x14ac:dyDescent="0.35">
      <c r="C73" s="8"/>
    </row>
    <row r="74" spans="3:3" x14ac:dyDescent="0.35">
      <c r="C74" s="8"/>
    </row>
    <row r="75" spans="3:3" x14ac:dyDescent="0.35">
      <c r="C75" s="15"/>
    </row>
    <row r="76" spans="3:3" x14ac:dyDescent="0.35">
      <c r="C76" s="16"/>
    </row>
  </sheetData>
  <sheetProtection algorithmName="SHA-512" hashValue="UsxKbmD2wyqkkditFPzJbSHa01ai0dTci29ZQPV/pIdltq3PaqaDI+QkI7zLV9UtNJO2iNZPCCH9nvJrz5nHvw==" saltValue="h44PHvHKWcXBu/6oAcAEiA==" spinCount="100000" sheet="1" objects="1" scenarios="1"/>
  <mergeCells count="6">
    <mergeCell ref="A58:G58"/>
    <mergeCell ref="D1:G1"/>
    <mergeCell ref="A53:E53"/>
    <mergeCell ref="A54:F54"/>
    <mergeCell ref="A3:G3"/>
    <mergeCell ref="A52:F52"/>
  </mergeCells>
  <dataValidations count="3">
    <dataValidation type="custom" allowBlank="1" showInputMessage="1" showErrorMessage="1" sqref="C66" xr:uid="{0F4821C5-DC81-4C84-BC56-20C8CCBC2931}">
      <formula1>AND(IF(E66="","",EXACT(C66,ROUND(C66,2))),C66&gt;0)</formula1>
    </dataValidation>
    <dataValidation type="custom" allowBlank="1" showInputMessage="1" showErrorMessage="1" sqref="C67" xr:uid="{1ECC07C4-0F04-4BB7-AFA7-0BDCC1678EC6}">
      <formula1>AND(IF(B67="","",EXACT(C67,ROUND(C67,0))),C67&gt;0)</formula1>
    </dataValidation>
    <dataValidation type="custom" allowBlank="1" showInputMessage="1" showErrorMessage="1" sqref="F7:F51" xr:uid="{39D4D228-B3C1-4C5F-B110-E06A863694CC}">
      <formula1>AND(IF(B7="","",EXACT(F7,ROUND(F7,2))),F7&gt;0)</formula1>
    </dataValidation>
  </dataValidations>
  <pageMargins left="0.7" right="0.7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lcf76f155ced4ddcb4097134ff3c332f xmlns="792cc0e5-78ed-4bf2-9e00-f1b9f65a553d">
      <Terms xmlns="http://schemas.microsoft.com/office/infopath/2007/PartnerControls"/>
    </lcf76f155ced4ddcb4097134ff3c332f>
    <U_x017e_pildyta xmlns="792cc0e5-78ed-4bf2-9e00-f1b9f65a553d">false</U_x017e_pildyta>
    <Pastabos xmlns="792cc0e5-78ed-4bf2-9e00-f1b9f65a553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2" ma:contentTypeDescription="Create a new document." ma:contentTypeScope="" ma:versionID="07e38ceb5b2cf9bc08987faafa82b1c8">
  <xsd:schema xmlns:xsd="http://www.w3.org/2001/XMLSchema" xmlns:xs="http://www.w3.org/2001/XMLSchema" xmlns:p="http://schemas.microsoft.com/office/2006/metadata/properties" xmlns:ns2="99d0408b-8311-495b-85d1-8ab2a7a8f309" xmlns:ns3="792cc0e5-78ed-4bf2-9e00-f1b9f65a553d" targetNamespace="http://schemas.microsoft.com/office/2006/metadata/properties" ma:root="true" ma:fieldsID="8b14cbadae747d37b4d2155750431919" ns2:_="" ns3:_=""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format="Dropdown" ma:internalName="Pastabo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644D07-7811-4E46-BB5F-89D390642F92}">
  <ds:schemaRefs>
    <ds:schemaRef ds:uri="http://schemas.microsoft.com/office/2006/metadata/properties"/>
    <ds:schemaRef ds:uri="http://schemas.microsoft.com/office/infopath/2007/PartnerControls"/>
    <ds:schemaRef ds:uri="99d0408b-8311-495b-85d1-8ab2a7a8f309"/>
    <ds:schemaRef ds:uri="792cc0e5-78ed-4bf2-9e00-f1b9f65a553d"/>
  </ds:schemaRefs>
</ds:datastoreItem>
</file>

<file path=customXml/itemProps2.xml><?xml version="1.0" encoding="utf-8"?>
<ds:datastoreItem xmlns:ds="http://schemas.openxmlformats.org/officeDocument/2006/customXml" ds:itemID="{9BFA8F7B-5750-4EED-B29F-6B2EB8CA3628}"/>
</file>

<file path=customXml/itemProps3.xml><?xml version="1.0" encoding="utf-8"?>
<ds:datastoreItem xmlns:ds="http://schemas.openxmlformats.org/officeDocument/2006/customXml" ds:itemID="{0D38F95D-4E44-49D6-8583-AF63F03B70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Asmens apsaugos priemonės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Dovilė Klišauskienė</dc:creator>
  <cp:keywords/>
  <dc:description/>
  <cp:lastModifiedBy>Dovilė Klišauskienė</cp:lastModifiedBy>
  <cp:revision/>
  <cp:lastPrinted>2025-03-11T16:48:28Z</cp:lastPrinted>
  <dcterms:created xsi:type="dcterms:W3CDTF">2021-09-15T14:52:51Z</dcterms:created>
  <dcterms:modified xsi:type="dcterms:W3CDTF">2025-03-11T16:49:19Z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f8b785-88cf-4cde-9f19-655d15068a21_Enabled">
    <vt:lpwstr>True</vt:lpwstr>
  </property>
  <property fmtid="{D5CDD505-2E9C-101B-9397-08002B2CF9AE}" pid="3" name="MSIP_Label_57f8b785-88cf-4cde-9f19-655d15068a21_SiteId">
    <vt:lpwstr>d920b0a3-f4e5-4e0b-85a4-54e4d7dc3fb9</vt:lpwstr>
  </property>
  <property fmtid="{D5CDD505-2E9C-101B-9397-08002B2CF9AE}" pid="4" name="MSIP_Label_57f8b785-88cf-4cde-9f19-655d15068a21_Owner">
    <vt:lpwstr>dklisau@ltou.lt</vt:lpwstr>
  </property>
  <property fmtid="{D5CDD505-2E9C-101B-9397-08002B2CF9AE}" pid="5" name="MSIP_Label_57f8b785-88cf-4cde-9f19-655d15068a21_SetDate">
    <vt:lpwstr>2021-09-15T15:33:42.8094100Z</vt:lpwstr>
  </property>
  <property fmtid="{D5CDD505-2E9C-101B-9397-08002B2CF9AE}" pid="6" name="MSIP_Label_57f8b785-88cf-4cde-9f19-655d15068a21_Name">
    <vt:lpwstr>Vieša</vt:lpwstr>
  </property>
  <property fmtid="{D5CDD505-2E9C-101B-9397-08002B2CF9AE}" pid="7" name="MSIP_Label_57f8b785-88cf-4cde-9f19-655d15068a21_Application">
    <vt:lpwstr>Microsoft Azure Information Protection</vt:lpwstr>
  </property>
  <property fmtid="{D5CDD505-2E9C-101B-9397-08002B2CF9AE}" pid="8" name="MSIP_Label_57f8b785-88cf-4cde-9f19-655d15068a21_Extended_MSFT_Method">
    <vt:lpwstr>Automatic</vt:lpwstr>
  </property>
  <property fmtid="{D5CDD505-2E9C-101B-9397-08002B2CF9AE}" pid="9" name="Sensitivity">
    <vt:lpwstr>Vieša</vt:lpwstr>
  </property>
  <property fmtid="{D5CDD505-2E9C-101B-9397-08002B2CF9AE}" pid="10" name="ContentTypeId">
    <vt:lpwstr>0x010100ED2A6C4708C64B4EAE917A5481687AFF</vt:lpwstr>
  </property>
  <property fmtid="{D5CDD505-2E9C-101B-9397-08002B2CF9AE}" pid="11" name="MediaServiceImageTags">
    <vt:lpwstr/>
  </property>
</Properties>
</file>